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Table1!$A$1:$E$22</definedName>
  </definedNames>
  <calcPr calcId="145621"/>
</workbook>
</file>

<file path=xl/calcChain.xml><?xml version="1.0" encoding="utf-8"?>
<calcChain xmlns="http://schemas.openxmlformats.org/spreadsheetml/2006/main">
  <c r="C6" i="1" l="1"/>
  <c r="E13" i="1" l="1"/>
  <c r="D13" i="1"/>
  <c r="E18" i="1"/>
  <c r="D18" i="1"/>
  <c r="C18" i="1"/>
  <c r="D15" i="1" l="1"/>
  <c r="E15" i="1"/>
  <c r="C15" i="1"/>
  <c r="C22" i="1" s="1"/>
  <c r="D6" i="1" l="1"/>
  <c r="D22" i="1" s="1"/>
  <c r="E6" i="1"/>
  <c r="E22" i="1" s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<sst xmlns="http://schemas.openxmlformats.org/spreadsheetml/2006/main" count="30" uniqueCount="24">
  <si>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</si>
  <si>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</si>
  <si>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</si>
  <si>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</si>
  <si>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</si>
  <si>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</si>
  <si>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</si>
  <si>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</si>
  <si>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</si>
  <si>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</si>
  <si>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</si>
  <si>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</si>
  <si>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</si>
  <si>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</si>
  <si>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</si>
  <si>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</si>
  <si>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</si>
  <si>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</si>
  <si>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</si>
  <si>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</si>
  <si>
    <t>из них в соответствии                  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</si>
  <si>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</si>
  <si>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                 с абзацем вторым пункта 7 статьи 139.1 Бюджетного кодекса Российской Федерации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</si>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</sst>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8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vertical="center" wrapText="1"/>
    </xf>
    <xf numFmtId="4" fontId="2" fillId="2" borderId="0" xfId="0" applyNumberFormat="1" applyFont="1" applyFill="1" applyAlignment="1">
      <alignment vertical="top"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9"/>
  <sheetViews>
    <sheetView tabSelected="1" view="pageBreakPreview" zoomScale="130" zoomScaleNormal="100" zoomScaleSheetLayoutView="130" workbookViewId="0">
      <pane ySplit="5" topLeftCell="A6" activePane="bottomLeft" state="frozen"/>
      <selection pane="bottomLeft" sqref="A1:XFD1"/>
    </sheetView>
  </sheetViews>
  <sheetFormatPr defaultRowHeight="12.75" x14ac:dyDescent="0.2"/>
  <cols>
    <col min="1" max="1" width="6.5" style="3" customWidth="1"/>
    <col min="2" max="2" width="37.33203125" style="3" customWidth="1"/>
    <col min="3" max="5" width="25.33203125" style="3" customWidth="1"/>
    <col min="6" max="6" width="9.33203125" style="2"/>
    <col min="7" max="16384" width="9.33203125" style="3"/>
  </cols>
  <sheetData>
    <row r="1" spans="1:5" ht="75" customHeight="1" x14ac:dyDescent="0.2">
      <c r="A1" s="1" t="s">
        <v>0</v>
      </c>
      <c r="B1" s="1" t="s">
        <v>0</v>
      </c>
      <c r="C1" s="17" t="s">
        <v>17</v>
      </c>
      <c r="D1" s="17"/>
      <c r="E1" s="17"/>
    </row>
    <row r="2" spans="1:5" ht="47.25" customHeight="1" x14ac:dyDescent="0.2">
      <c r="A2" s="19" t="s">
        <v>18</v>
      </c>
      <c r="B2" s="19"/>
      <c r="C2" s="19"/>
      <c r="D2" s="19"/>
      <c r="E2" s="19"/>
    </row>
    <row r="3" spans="1:5" ht="15" customHeight="1" x14ac:dyDescent="0.2">
      <c r="B3" s="18" t="s">
        <v>1</v>
      </c>
      <c r="C3" s="18"/>
      <c r="D3" s="18"/>
      <c r="E3" s="18"/>
    </row>
    <row r="4" spans="1:5" ht="24" customHeight="1" x14ac:dyDescent="0.2">
      <c r="A4" s="4" t="s">
        <v>4</v>
      </c>
      <c r="B4" s="4" t="s">
        <v>2</v>
      </c>
      <c r="C4" s="4" t="s">
        <v>3</v>
      </c>
      <c r="D4" s="4" t="s">
        <v>16</v>
      </c>
      <c r="E4" s="4" t="s">
        <v>19</v>
      </c>
    </row>
    <row r="5" spans="1:5" ht="18.75" customHeight="1" x14ac:dyDescent="0.2">
      <c r="A5" s="4">
        <v>1</v>
      </c>
      <c r="B5" s="4">
        <v>2</v>
      </c>
      <c r="C5" s="4">
        <v>3</v>
      </c>
      <c r="D5" s="4">
        <v>4</v>
      </c>
      <c r="E5" s="4">
        <v>5</v>
      </c>
    </row>
    <row r="6" spans="1:5" ht="63" customHeight="1" x14ac:dyDescent="0.2">
      <c r="A6" s="22" t="s">
        <v>11</v>
      </c>
      <c r="B6" s="5" t="s">
        <v>5</v>
      </c>
      <c r="C6" s="6">
        <f>C8+C9+C11+C13</f>
        <v>41018482672.369995</v>
      </c>
      <c r="D6" s="6">
        <f t="shared" ref="D6:E6" si="0">D8+D9+D11+D13</f>
        <v>30829595537.759998</v>
      </c>
      <c r="E6" s="6">
        <f t="shared" si="0"/>
        <v>30279056469.77</v>
      </c>
    </row>
    <row r="7" spans="1:5" ht="15" customHeight="1" x14ac:dyDescent="0.2">
      <c r="A7" s="23"/>
      <c r="B7" s="7" t="s">
        <v>6</v>
      </c>
      <c r="C7" s="6"/>
      <c r="D7" s="6"/>
      <c r="E7" s="6"/>
    </row>
    <row r="8" spans="1:5" ht="15.75" x14ac:dyDescent="0.2">
      <c r="A8" s="23"/>
      <c r="B8" s="7" t="s">
        <v>7</v>
      </c>
      <c r="C8" s="6">
        <v>4351966370.6999998</v>
      </c>
      <c r="D8" s="6">
        <v>3657688951.0100002</v>
      </c>
      <c r="E8" s="6">
        <v>3657646275.46</v>
      </c>
    </row>
    <row r="9" spans="1:5" ht="15.75" x14ac:dyDescent="0.2">
      <c r="A9" s="23"/>
      <c r="B9" s="5" t="s">
        <v>8</v>
      </c>
      <c r="C9" s="6">
        <v>14734076823.6</v>
      </c>
      <c r="D9" s="6">
        <v>8169602145.7999992</v>
      </c>
      <c r="E9" s="6">
        <v>7590078370.5099993</v>
      </c>
    </row>
    <row r="10" spans="1:5" ht="66" customHeight="1" x14ac:dyDescent="0.2">
      <c r="A10" s="23"/>
      <c r="B10" s="5" t="s">
        <v>20</v>
      </c>
      <c r="C10" s="6">
        <v>2947961634.7299995</v>
      </c>
      <c r="D10" s="6"/>
      <c r="E10" s="6"/>
    </row>
    <row r="11" spans="1:5" ht="15.75" x14ac:dyDescent="0.2">
      <c r="A11" s="23"/>
      <c r="B11" s="5" t="s">
        <v>9</v>
      </c>
      <c r="C11" s="6">
        <v>18459310826.32</v>
      </c>
      <c r="D11" s="6">
        <v>17855135546.25</v>
      </c>
      <c r="E11" s="6">
        <v>17873631029.099998</v>
      </c>
    </row>
    <row r="12" spans="1:5" ht="64.5" customHeight="1" x14ac:dyDescent="0.2">
      <c r="A12" s="23"/>
      <c r="B12" s="5" t="s">
        <v>21</v>
      </c>
      <c r="C12" s="6">
        <v>90638919.400000006</v>
      </c>
      <c r="D12" s="6"/>
      <c r="E12" s="6"/>
    </row>
    <row r="13" spans="1:5" ht="31.5" x14ac:dyDescent="0.2">
      <c r="A13" s="23"/>
      <c r="B13" s="5" t="s">
        <v>10</v>
      </c>
      <c r="C13" s="6">
        <v>3473128651.7499995</v>
      </c>
      <c r="D13" s="6">
        <f>1157710474.7-D21</f>
        <v>1147168894.7</v>
      </c>
      <c r="E13" s="6">
        <f>1168566614.7-E21</f>
        <v>1157700794.7</v>
      </c>
    </row>
    <row r="14" spans="1:5" ht="70.5" customHeight="1" x14ac:dyDescent="0.2">
      <c r="A14" s="27"/>
      <c r="B14" s="5" t="s">
        <v>22</v>
      </c>
      <c r="C14" s="6">
        <v>325026358.64999998</v>
      </c>
      <c r="D14" s="6"/>
      <c r="E14" s="6"/>
    </row>
    <row r="15" spans="1:5" ht="31.5" x14ac:dyDescent="0.2">
      <c r="A15" s="22" t="s">
        <v>12</v>
      </c>
      <c r="B15" s="5" t="s">
        <v>14</v>
      </c>
      <c r="C15" s="6">
        <f>C17</f>
        <v>2230400</v>
      </c>
      <c r="D15" s="6">
        <f t="shared" ref="D15:E15" si="1">D17</f>
        <v>2230400</v>
      </c>
      <c r="E15" s="6">
        <f t="shared" si="1"/>
        <v>2230400</v>
      </c>
    </row>
    <row r="16" spans="1:5" ht="15" customHeight="1" x14ac:dyDescent="0.2">
      <c r="A16" s="23"/>
      <c r="B16" s="7" t="s">
        <v>6</v>
      </c>
      <c r="C16" s="6"/>
      <c r="D16" s="6"/>
      <c r="E16" s="6"/>
    </row>
    <row r="17" spans="1:6" ht="15.75" x14ac:dyDescent="0.2">
      <c r="A17" s="23"/>
      <c r="B17" s="9" t="s">
        <v>9</v>
      </c>
      <c r="C17" s="10">
        <v>2230400</v>
      </c>
      <c r="D17" s="10">
        <v>2230400</v>
      </c>
      <c r="E17" s="10">
        <v>2230400</v>
      </c>
    </row>
    <row r="18" spans="1:6" ht="66" customHeight="1" x14ac:dyDescent="0.2">
      <c r="A18" s="24" t="s">
        <v>13</v>
      </c>
      <c r="B18" s="11" t="s">
        <v>15</v>
      </c>
      <c r="C18" s="12">
        <f>C20+C21</f>
        <v>745754947.85000002</v>
      </c>
      <c r="D18" s="12">
        <f>D20+D21</f>
        <v>10541580</v>
      </c>
      <c r="E18" s="12">
        <f>E20+E21</f>
        <v>10865820</v>
      </c>
    </row>
    <row r="19" spans="1:6" ht="15" customHeight="1" x14ac:dyDescent="0.2">
      <c r="A19" s="25"/>
      <c r="B19" s="13" t="s">
        <v>6</v>
      </c>
      <c r="C19" s="12"/>
      <c r="D19" s="12"/>
      <c r="E19" s="12"/>
    </row>
    <row r="20" spans="1:6" ht="15.75" x14ac:dyDescent="0.2">
      <c r="A20" s="25"/>
      <c r="B20" s="13" t="s">
        <v>9</v>
      </c>
      <c r="C20" s="12">
        <v>739480300</v>
      </c>
      <c r="D20" s="12">
        <v>0</v>
      </c>
      <c r="E20" s="12">
        <v>0</v>
      </c>
    </row>
    <row r="21" spans="1:6" ht="31.5" x14ac:dyDescent="0.2">
      <c r="A21" s="26"/>
      <c r="B21" s="13" t="s">
        <v>10</v>
      </c>
      <c r="C21" s="12">
        <v>6274647.8499999996</v>
      </c>
      <c r="D21" s="12">
        <v>10541580</v>
      </c>
      <c r="E21" s="12">
        <v>10865820</v>
      </c>
    </row>
    <row r="22" spans="1:6" s="16" customFormat="1" ht="17.25" customHeight="1" x14ac:dyDescent="0.2">
      <c r="A22" s="20" t="s">
        <v>23</v>
      </c>
      <c r="B22" s="21"/>
      <c r="C22" s="14">
        <f>C6+C15+C18</f>
        <v>41766468020.219994</v>
      </c>
      <c r="D22" s="14">
        <f>D6+D15+D18</f>
        <v>30842367517.759998</v>
      </c>
      <c r="E22" s="14">
        <f>E6+E15+E18</f>
        <v>30292152689.77</v>
      </c>
      <c r="F22" s="15"/>
    </row>
    <row r="23" spans="1:6" x14ac:dyDescent="0.2">
      <c r="C23" s="8"/>
      <c r="D23" s="8"/>
      <c r="E23" s="8"/>
    </row>
    <row r="24" spans="1:6" x14ac:dyDescent="0.2">
      <c r="C24" s="8"/>
      <c r="D24" s="8"/>
      <c r="E24" s="8"/>
    </row>
    <row r="25" spans="1:6" x14ac:dyDescent="0.2">
      <c r="C25" s="8"/>
      <c r="D25" s="8"/>
      <c r="E25" s="8"/>
    </row>
    <row r="26" spans="1:6" x14ac:dyDescent="0.2">
      <c r="C26" s="8"/>
      <c r="D26" s="8"/>
      <c r="E26" s="8"/>
    </row>
    <row r="27" spans="1:6" x14ac:dyDescent="0.2">
      <c r="C27" s="8"/>
      <c r="D27" s="8"/>
      <c r="E27" s="8"/>
    </row>
    <row r="29" spans="1:6" x14ac:dyDescent="0.2">
      <c r="C29" s="8"/>
      <c r="D29" s="8"/>
      <c r="E29" s="8"/>
    </row>
  </sheetData>
  <autoFilter ref="A5:E5"/>
  <mergeCells count="7">
    <mergeCell ref="C1:E1"/>
    <mergeCell ref="B3:E3"/>
    <mergeCell ref="A2:E2"/>
    <mergeCell ref="A22:B22"/>
    <mergeCell ref="A15:A17"/>
    <mergeCell ref="A18:A21"/>
    <mergeCell ref="A6:A14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2025-12-02T12:20:23Z</dcterms:modified>
</cp:coreProperties>
</file>